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calcChain.xml><?xml version="1.0" encoding="utf-8"?>
<calcChain xmlns="http://schemas.openxmlformats.org/spreadsheetml/2006/main">
  <c r="L67" i="2"/>
  <c r="L33"/>
  <c r="N67"/>
  <c r="B88"/>
  <c r="B81"/>
</calcChain>
</file>

<file path=xl/sharedStrings.xml><?xml version="1.0" encoding="utf-8"?>
<sst xmlns="http://schemas.openxmlformats.org/spreadsheetml/2006/main" count="724" uniqueCount="113">
  <si>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</si>
  <si>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</si>
  <si>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</si>
  <si>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</si>
  <si>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</si>
  <si>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</si>
  <si>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</si>
  <si>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</si>
  <si>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</si>
  <si>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</si>
  <si>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</si>
  <si>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</si>
  <si>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</si>
  <si>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</si>
  <si>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</si>
  <si>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</si>
  <si>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</si>
  <si>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</si>
  <si>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</si>
  <si>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</si>
  <si>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</si>
  <si>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</si>
  <si>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</si>
  <si>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</si>
  <si>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</si>
  <si>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</si>
  <si>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</si>
  <si>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</si>
  <si>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</si>
  <si>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</si>
  <si>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</si>
  <si>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</si>
  <si>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</si>
  <si>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</si>
  <si>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</si>
  <si>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1 205 36 000</t>
  </si>
  <si>
    <t>1 205 45 000</t>
  </si>
  <si>
    <t>1 205 51 000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</si>
  <si>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</si>
  <si>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</si>
  <si>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</si>
  <si>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</si>
  <si>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</si>
  <si>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</si>
  <si>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</si>
  <si>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1 206 22 000</t>
  </si>
  <si>
    <t>1 206 23 000</t>
  </si>
  <si>
    <t>1 206 25 000</t>
  </si>
  <si>
    <t>1 206 26 000</t>
  </si>
  <si>
    <t>1 206 27 000</t>
  </si>
  <si>
    <t>1 206 31 000</t>
  </si>
  <si>
    <t>1 206 41 000</t>
  </si>
  <si>
    <t>1 206 46 000</t>
  </si>
  <si>
    <t>1 206 51 000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</si>
  <si>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</si>
  <si>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</si>
  <si>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</si>
  <si>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</si>
  <si>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</si>
  <si>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</si>
  <si>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</si>
  <si>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1 208 96 000</t>
  </si>
  <si>
    <t>1 208 00 000</t>
  </si>
  <si>
    <t>1 209 36 000</t>
  </si>
  <si>
    <t>1 209 41 000</t>
  </si>
  <si>
    <t>1 209 44 000</t>
  </si>
  <si>
    <t>1 209 71 000</t>
  </si>
  <si>
    <t>1 209 00 000</t>
  </si>
  <si>
    <t>1 210 05 000</t>
  </si>
  <si>
    <t>1 210 00 000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</si>
  <si>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</si>
  <si>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</si>
  <si>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</si>
  <si>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</si>
  <si>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</si>
  <si>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</si>
  <si>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</si>
  <si>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</si>
  <si>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</si>
  <si>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</si>
  <si>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</si>
  <si>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</si>
  <si>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</si>
  <si>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</si>
  <si>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</si>
  <si>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</si>
  <si>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</si>
  <si>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</si>
  <si>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</si>
  <si>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</si>
  <si>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</si>
  <si>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</si>
  <si>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</si>
  <si>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951 111 0501313 0000 120523000</t>
  </si>
  <si>
    <t>12.2019</t>
  </si>
  <si>
    <t>ООО «Беларт»</t>
  </si>
  <si>
    <t>89</t>
  </si>
  <si>
    <t>иные причины</t>
  </si>
  <si>
    <t xml:space="preserve">ООО «АВРО» </t>
  </si>
  <si>
    <t xml:space="preserve">ОПЗ "ГП НПО "Нефтехимавтоматика" </t>
  </si>
  <si>
    <t>ГК "Дружба-2"</t>
  </si>
  <si>
    <t>Гаражный кооператив "Маяк"</t>
  </si>
  <si>
    <t>ООО "Карелия-Трейд"</t>
  </si>
  <si>
    <t>951 111 0501310 0000 120523000</t>
  </si>
  <si>
    <t>ООО "ФОРВАРД-М"</t>
  </si>
  <si>
    <t>10.2014</t>
  </si>
  <si>
    <t>Дачное некомерческое товарищество "Меневша"</t>
  </si>
  <si>
    <t>0000000000</t>
  </si>
  <si>
    <t>951 116 9005005 0001 120941000</t>
  </si>
  <si>
    <t>21064574,16+1001449,44+1751907,15</t>
  </si>
  <si>
    <t>Кооператив хозяйственных боксов "Родник"</t>
  </si>
  <si>
    <t>ООО "Леда"</t>
  </si>
  <si>
    <t>ООО "СтройТрансПерспектива"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</si>
</sst>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14" fillId="0" borderId="25" xfId="72" applyNumberFormat="1" applyFont="1" applyFill="1" applyBorder="1" applyAlignment="1" applyProtection="1">
      <alignment horizontal="center"/>
    </xf>
    <xf numFmtId="4" fontId="14" fillId="0" borderId="25" xfId="0" applyNumberFormat="1" applyFont="1" applyFill="1" applyBorder="1" applyAlignment="1">
      <alignment horizontal="center"/>
    </xf>
    <xf numFmtId="0" fontId="14" fillId="0" borderId="25" xfId="72" applyNumberFormat="1" applyFont="1" applyFill="1" applyBorder="1" applyAlignment="1" applyProtection="1">
      <alignment horizontal="center"/>
    </xf>
    <xf numFmtId="0" fontId="14" fillId="0" borderId="25" xfId="0" applyFont="1" applyFill="1" applyBorder="1" applyAlignment="1">
      <alignment wrapText="1"/>
    </xf>
    <xf numFmtId="0" fontId="14" fillId="0" borderId="26" xfId="1" applyNumberFormat="1" applyFont="1" applyFill="1" applyBorder="1" applyAlignment="1" applyProtection="1">
      <alignment horizontal="center"/>
    </xf>
    <xf numFmtId="49" fontId="14" fillId="0" borderId="27" xfId="0" applyNumberFormat="1" applyFont="1" applyFill="1" applyBorder="1" applyAlignment="1" applyProtection="1">
      <alignment horizontal="center"/>
      <protection locked="0"/>
    </xf>
    <xf numFmtId="4" fontId="14" fillId="0" borderId="27" xfId="0" applyNumberFormat="1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>
      <alignment wrapText="1"/>
    </xf>
    <xf numFmtId="0" fontId="14" fillId="0" borderId="28" xfId="0" applyFont="1" applyFill="1" applyBorder="1" applyAlignment="1" applyProtection="1">
      <alignment horizontal="center"/>
      <protection locked="0"/>
    </xf>
    <xf numFmtId="0" fontId="14" fillId="0" borderId="27" xfId="0" applyFont="1" applyFill="1" applyBorder="1" applyAlignment="1" applyProtection="1">
      <alignment wrapText="1"/>
      <protection locked="0"/>
    </xf>
    <xf numFmtId="0" fontId="14" fillId="0" borderId="27" xfId="0" applyFont="1" applyFill="1" applyBorder="1" applyAlignment="1" applyProtection="1">
      <protection locked="0"/>
    </xf>
    <xf numFmtId="49" fontId="14" fillId="0" borderId="25" xfId="72" applyNumberFormat="1" applyFont="1" applyFill="1" applyBorder="1" applyAlignment="1" applyProtection="1">
      <alignment horizontal="center" vertical="center"/>
    </xf>
    <xf numFmtId="4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>
      <alignment horizontal="center"/>
    </xf>
    <xf numFmtId="0" fontId="14" fillId="0" borderId="27" xfId="73" applyNumberFormat="1" applyFont="1" applyFill="1" applyBorder="1" applyAlignment="1" applyProtection="1"/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9"/>
  <sheetViews>
    <sheetView tabSelected="1" topLeftCell="A41" zoomScale="85" zoomScaleNormal="85" zoomScaleSheetLayoutView="85" zoomScalePageLayoutView="85" workbookViewId="0">
      <selection activeCell="K66" activeCellId="2" sqref="K44 K52 K66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68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3"/>
      <c r="O6" s="3"/>
      <c r="P6" s="3"/>
      <c r="Q6" s="5"/>
    </row>
    <row r="7" spans="1:17" ht="15.4" customHeight="1">
      <c r="A7" s="14"/>
      <c r="B7" s="70" t="s">
        <v>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0" t="s">
        <v>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5"/>
    </row>
    <row r="10" spans="1:17" hidden="1">
      <c r="A10" s="3" t="s">
        <v>9</v>
      </c>
      <c r="B10" s="5"/>
      <c r="C10" s="68" t="s">
        <v>10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4" t="s">
        <v>12</v>
      </c>
      <c r="B14" s="85"/>
      <c r="C14" s="82" t="s">
        <v>13</v>
      </c>
      <c r="D14" s="83"/>
      <c r="E14" s="83"/>
      <c r="F14" s="83"/>
      <c r="G14" s="83"/>
      <c r="H14" s="83"/>
      <c r="I14" s="83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5"/>
      <c r="B15" s="85"/>
      <c r="C15" s="74" t="s">
        <v>14</v>
      </c>
      <c r="D15" s="75"/>
      <c r="E15" s="75"/>
      <c r="F15" s="75"/>
      <c r="G15" s="74" t="s">
        <v>15</v>
      </c>
      <c r="H15" s="75"/>
      <c r="I15" s="75"/>
      <c r="J15" s="75"/>
      <c r="K15" s="74" t="s">
        <v>16</v>
      </c>
      <c r="L15" s="75"/>
      <c r="M15" s="75"/>
      <c r="N15" s="76" t="s">
        <v>17</v>
      </c>
      <c r="O15" s="77"/>
      <c r="P15" s="77"/>
      <c r="Q15" s="5"/>
    </row>
    <row r="16" spans="1:17" ht="14.25" customHeight="1">
      <c r="A16" s="85"/>
      <c r="B16" s="85"/>
      <c r="C16" s="74" t="s">
        <v>18</v>
      </c>
      <c r="D16" s="75"/>
      <c r="E16" s="74" t="s">
        <v>19</v>
      </c>
      <c r="F16" s="75"/>
      <c r="G16" s="74" t="s">
        <v>20</v>
      </c>
      <c r="H16" s="75"/>
      <c r="I16" s="74" t="s">
        <v>21</v>
      </c>
      <c r="J16" s="75"/>
      <c r="K16" s="80" t="s">
        <v>18</v>
      </c>
      <c r="L16" s="78" t="s">
        <v>19</v>
      </c>
      <c r="M16" s="79"/>
      <c r="N16" s="80" t="s">
        <v>18</v>
      </c>
      <c r="O16" s="72" t="s">
        <v>19</v>
      </c>
      <c r="P16" s="73"/>
      <c r="Q16" s="5"/>
    </row>
    <row r="17" spans="1:17" ht="43.35" customHeight="1">
      <c r="A17" s="85"/>
      <c r="B17" s="85"/>
      <c r="C17" s="75"/>
      <c r="D17" s="75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1"/>
      <c r="L17" s="21" t="s">
        <v>22</v>
      </c>
      <c r="M17" s="21" t="s">
        <v>23</v>
      </c>
      <c r="N17" s="81"/>
      <c r="O17" s="21" t="s">
        <v>22</v>
      </c>
      <c r="P17" s="25" t="s">
        <v>23</v>
      </c>
      <c r="Q17" s="5"/>
    </row>
    <row r="18" spans="1:17" ht="15" customHeight="1">
      <c r="A18" s="62">
        <v>1</v>
      </c>
      <c r="B18" s="63"/>
      <c r="C18" s="64">
        <v>2</v>
      </c>
      <c r="D18" s="65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58">
        <v>6.95</v>
      </c>
      <c r="D19" s="59"/>
      <c r="E19" s="31" t="s">
        <v>25</v>
      </c>
      <c r="F19" s="31">
        <v>6.95</v>
      </c>
      <c r="G19" s="31">
        <v>250</v>
      </c>
      <c r="H19" s="31" t="s">
        <v>25</v>
      </c>
      <c r="I19" s="31" t="s">
        <v>25</v>
      </c>
      <c r="J19" s="31" t="s">
        <v>25</v>
      </c>
      <c r="K19" s="31">
        <v>256.95</v>
      </c>
      <c r="L19" s="31" t="s">
        <v>25</v>
      </c>
      <c r="M19" s="31">
        <v>256.95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58" t="s">
        <v>25</v>
      </c>
      <c r="D20" s="59"/>
      <c r="E20" s="31" t="s">
        <v>25</v>
      </c>
      <c r="F20" s="31" t="s">
        <v>25</v>
      </c>
      <c r="G20" s="31">
        <v>45000.02</v>
      </c>
      <c r="H20" s="31" t="s">
        <v>25</v>
      </c>
      <c r="I20" s="31">
        <v>45000.02</v>
      </c>
      <c r="J20" s="31" t="s">
        <v>25</v>
      </c>
      <c r="K20" s="31" t="s">
        <v>25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58">
        <v>10990083.949999999</v>
      </c>
      <c r="D21" s="59"/>
      <c r="E21" s="31" t="s">
        <v>25</v>
      </c>
      <c r="F21" s="31" t="s">
        <v>25</v>
      </c>
      <c r="G21" s="31">
        <v>1366557.6</v>
      </c>
      <c r="H21" s="31" t="s">
        <v>25</v>
      </c>
      <c r="I21" s="31">
        <v>4841051.03</v>
      </c>
      <c r="J21" s="31" t="s">
        <v>25</v>
      </c>
      <c r="K21" s="31">
        <v>7515590.5199999996</v>
      </c>
      <c r="L21" s="31" t="s">
        <v>25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58">
        <v>9777702153.2999992</v>
      </c>
      <c r="D22" s="59"/>
      <c r="E22" s="31">
        <v>9234016059.6000004</v>
      </c>
      <c r="F22" s="31">
        <v>49197507.950000003</v>
      </c>
      <c r="G22" s="31">
        <v>95502149.230000004</v>
      </c>
      <c r="H22" s="31" t="s">
        <v>25</v>
      </c>
      <c r="I22" s="31">
        <v>230340131.34999999</v>
      </c>
      <c r="J22" s="31" t="s">
        <v>25</v>
      </c>
      <c r="K22" s="31">
        <v>9642864171.1800003</v>
      </c>
      <c r="L22" s="31">
        <v>9395499790.4200001</v>
      </c>
      <c r="M22" s="31">
        <v>47308229.859999999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58" t="s">
        <v>25</v>
      </c>
      <c r="D23" s="59"/>
      <c r="E23" s="31" t="s">
        <v>25</v>
      </c>
      <c r="F23" s="31" t="s">
        <v>25</v>
      </c>
      <c r="G23" s="31">
        <v>81199.78</v>
      </c>
      <c r="H23" s="31" t="s">
        <v>25</v>
      </c>
      <c r="I23" s="31">
        <v>81199.78</v>
      </c>
      <c r="J23" s="31" t="s">
        <v>25</v>
      </c>
      <c r="K23" s="31" t="s">
        <v>25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58">
        <v>847450.12</v>
      </c>
      <c r="D24" s="59"/>
      <c r="E24" s="31" t="s">
        <v>25</v>
      </c>
      <c r="F24" s="31">
        <v>289751.51</v>
      </c>
      <c r="G24" s="31">
        <v>667182.14</v>
      </c>
      <c r="H24" s="31" t="s">
        <v>25</v>
      </c>
      <c r="I24" s="31">
        <v>420694.14</v>
      </c>
      <c r="J24" s="31" t="s">
        <v>25</v>
      </c>
      <c r="K24" s="31">
        <v>1093938.1200000001</v>
      </c>
      <c r="L24" s="31"/>
      <c r="M24" s="31">
        <v>686651.06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58">
        <v>660081.12</v>
      </c>
      <c r="D25" s="59"/>
      <c r="E25" s="31" t="s">
        <v>25</v>
      </c>
      <c r="F25" s="31">
        <v>653081.12</v>
      </c>
      <c r="G25" s="31">
        <v>14738937.32</v>
      </c>
      <c r="H25" s="31" t="s">
        <v>25</v>
      </c>
      <c r="I25" s="31">
        <v>14737937.32</v>
      </c>
      <c r="J25" s="31" t="s">
        <v>25</v>
      </c>
      <c r="K25" s="31">
        <v>661081.12</v>
      </c>
      <c r="L25" s="31" t="s">
        <v>25</v>
      </c>
      <c r="M25" s="31">
        <v>653081.12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58" t="s">
        <v>25</v>
      </c>
      <c r="D26" s="59"/>
      <c r="E26" s="31" t="s">
        <v>25</v>
      </c>
      <c r="F26" s="31" t="s">
        <v>25</v>
      </c>
      <c r="G26" s="31">
        <v>2252943.12</v>
      </c>
      <c r="H26" s="31" t="s">
        <v>25</v>
      </c>
      <c r="I26" s="31" t="s">
        <v>25</v>
      </c>
      <c r="J26" s="31" t="s">
        <v>25</v>
      </c>
      <c r="K26" s="31">
        <v>2252943.12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58">
        <v>4503189.79</v>
      </c>
      <c r="D27" s="59"/>
      <c r="E27" s="31" t="s">
        <v>25</v>
      </c>
      <c r="F27" s="31">
        <v>1831760.66</v>
      </c>
      <c r="G27" s="31">
        <v>4074504.48</v>
      </c>
      <c r="H27" s="31" t="s">
        <v>25</v>
      </c>
      <c r="I27" s="31">
        <v>3336251.57</v>
      </c>
      <c r="J27" s="31" t="s">
        <v>25</v>
      </c>
      <c r="K27" s="31">
        <v>5241442.7</v>
      </c>
      <c r="L27" s="31" t="s">
        <v>25</v>
      </c>
      <c r="M27" s="31">
        <v>1835545.1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58">
        <v>6505038.0700000003</v>
      </c>
      <c r="D28" s="59"/>
      <c r="E28" s="31" t="s">
        <v>25</v>
      </c>
      <c r="F28" s="31" t="s">
        <v>25</v>
      </c>
      <c r="G28" s="31">
        <v>2452202890.0100002</v>
      </c>
      <c r="H28" s="31" t="s">
        <v>25</v>
      </c>
      <c r="I28" s="31">
        <v>1387720188.3900001</v>
      </c>
      <c r="J28" s="31" t="s">
        <v>25</v>
      </c>
      <c r="K28" s="31">
        <v>1070987739.6900001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58" t="s">
        <v>25</v>
      </c>
      <c r="D29" s="59"/>
      <c r="E29" s="31" t="s">
        <v>25</v>
      </c>
      <c r="F29" s="31" t="s">
        <v>25</v>
      </c>
      <c r="G29" s="31">
        <v>6330143.2800000003</v>
      </c>
      <c r="H29" s="31" t="s">
        <v>25</v>
      </c>
      <c r="I29" s="31">
        <v>6330143.2800000003</v>
      </c>
      <c r="J29" s="31" t="s">
        <v>25</v>
      </c>
      <c r="K29" s="31" t="s">
        <v>25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58" t="s">
        <v>25</v>
      </c>
      <c r="D30" s="59"/>
      <c r="E30" s="31" t="s">
        <v>25</v>
      </c>
      <c r="F30" s="31" t="s">
        <v>25</v>
      </c>
      <c r="G30" s="31">
        <v>2174156</v>
      </c>
      <c r="H30" s="31" t="s">
        <v>25</v>
      </c>
      <c r="I30" s="31">
        <v>2174156</v>
      </c>
      <c r="J30" s="31" t="s">
        <v>25</v>
      </c>
      <c r="K30" s="31" t="s">
        <v>25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58" t="s">
        <v>25</v>
      </c>
      <c r="D31" s="59"/>
      <c r="E31" s="31" t="s">
        <v>25</v>
      </c>
      <c r="F31" s="31" t="s">
        <v>25</v>
      </c>
      <c r="G31" s="31">
        <v>8637</v>
      </c>
      <c r="H31" s="31" t="s">
        <v>25</v>
      </c>
      <c r="I31" s="31">
        <v>8637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6.25" thickBot="1">
      <c r="A32" s="35" t="s">
        <v>27</v>
      </c>
      <c r="B32" s="36" t="s">
        <v>41</v>
      </c>
      <c r="C32" s="58" t="s">
        <v>25</v>
      </c>
      <c r="D32" s="59"/>
      <c r="E32" s="31" t="s">
        <v>25</v>
      </c>
      <c r="F32" s="31" t="s">
        <v>25</v>
      </c>
      <c r="G32" s="31">
        <v>74580877.650000006</v>
      </c>
      <c r="H32" s="31" t="s">
        <v>25</v>
      </c>
      <c r="I32" s="31">
        <v>9861280.5600000005</v>
      </c>
      <c r="J32" s="31" t="s">
        <v>25</v>
      </c>
      <c r="K32" s="31">
        <v>64719597.090000004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7" thickTop="1" thickBot="1">
      <c r="A33" s="37" t="s">
        <v>42</v>
      </c>
      <c r="B33" s="38" t="s">
        <v>43</v>
      </c>
      <c r="C33" s="60">
        <v>9801208003.2999992</v>
      </c>
      <c r="D33" s="61"/>
      <c r="E33" s="39">
        <v>9234016059.6000004</v>
      </c>
      <c r="F33" s="39">
        <v>51972108.189999998</v>
      </c>
      <c r="G33" s="39">
        <v>2654025427.6300001</v>
      </c>
      <c r="H33" s="39" t="s">
        <v>25</v>
      </c>
      <c r="I33" s="39">
        <v>1659896670.4400001</v>
      </c>
      <c r="J33" s="39" t="s">
        <v>25</v>
      </c>
      <c r="K33" s="39">
        <v>10795336760.49</v>
      </c>
      <c r="L33" s="39">
        <f>L22</f>
        <v>9395499790.4200001</v>
      </c>
      <c r="M33" s="39">
        <v>50483764.090000004</v>
      </c>
      <c r="N33" s="40">
        <v>9801208003.2999992</v>
      </c>
      <c r="O33" s="39">
        <v>9234016059.6000004</v>
      </c>
      <c r="P33" s="41">
        <v>51972108.189999998</v>
      </c>
      <c r="Q33" s="5"/>
    </row>
    <row r="34" spans="1:17" ht="26.25" thickTop="1">
      <c r="A34" s="35" t="s">
        <v>27</v>
      </c>
      <c r="B34" s="36" t="s">
        <v>44</v>
      </c>
      <c r="C34" s="58">
        <v>31119.65</v>
      </c>
      <c r="D34" s="59"/>
      <c r="E34" s="31" t="s">
        <v>25</v>
      </c>
      <c r="F34" s="31" t="s">
        <v>25</v>
      </c>
      <c r="G34" s="31">
        <v>1086710.52</v>
      </c>
      <c r="H34" s="31" t="s">
        <v>25</v>
      </c>
      <c r="I34" s="31">
        <v>982405.43</v>
      </c>
      <c r="J34" s="31">
        <v>905522.49</v>
      </c>
      <c r="K34" s="31">
        <v>135424.74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5.5">
      <c r="A35" s="35" t="s">
        <v>27</v>
      </c>
      <c r="B35" s="36" t="s">
        <v>45</v>
      </c>
      <c r="C35" s="58" t="s">
        <v>25</v>
      </c>
      <c r="D35" s="59"/>
      <c r="E35" s="31" t="s">
        <v>25</v>
      </c>
      <c r="F35" s="31" t="s">
        <v>25</v>
      </c>
      <c r="G35" s="31">
        <v>125103</v>
      </c>
      <c r="H35" s="31" t="s">
        <v>25</v>
      </c>
      <c r="I35" s="31">
        <v>125103</v>
      </c>
      <c r="J35" s="31">
        <v>125103</v>
      </c>
      <c r="K35" s="31" t="s">
        <v>25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5.5">
      <c r="A36" s="35" t="s">
        <v>27</v>
      </c>
      <c r="B36" s="36" t="s">
        <v>46</v>
      </c>
      <c r="C36" s="58">
        <v>351035.07</v>
      </c>
      <c r="D36" s="59"/>
      <c r="E36" s="31" t="s">
        <v>25</v>
      </c>
      <c r="F36" s="31" t="s">
        <v>25</v>
      </c>
      <c r="G36" s="31">
        <v>1470663.84</v>
      </c>
      <c r="H36" s="31" t="s">
        <v>25</v>
      </c>
      <c r="I36" s="31">
        <v>1802499.72</v>
      </c>
      <c r="J36" s="31">
        <v>1490016.04</v>
      </c>
      <c r="K36" s="31">
        <v>19199.189999999999</v>
      </c>
      <c r="L36" s="31" t="s">
        <v>25</v>
      </c>
      <c r="M36" s="31" t="s">
        <v>25</v>
      </c>
      <c r="N36" s="32" t="s">
        <v>26</v>
      </c>
      <c r="O36" s="33" t="s">
        <v>26</v>
      </c>
      <c r="P36" s="34" t="s">
        <v>26</v>
      </c>
      <c r="Q36" s="5"/>
    </row>
    <row r="37" spans="1:17" ht="25.5">
      <c r="A37" s="35" t="s">
        <v>27</v>
      </c>
      <c r="B37" s="36" t="s">
        <v>47</v>
      </c>
      <c r="C37" s="58" t="s">
        <v>25</v>
      </c>
      <c r="D37" s="59"/>
      <c r="E37" s="31" t="s">
        <v>25</v>
      </c>
      <c r="F37" s="31" t="s">
        <v>25</v>
      </c>
      <c r="G37" s="31">
        <v>9282.16</v>
      </c>
      <c r="H37" s="31" t="s">
        <v>25</v>
      </c>
      <c r="I37" s="31">
        <v>9282.16</v>
      </c>
      <c r="J37" s="31">
        <v>9282.16</v>
      </c>
      <c r="K37" s="31" t="s">
        <v>25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58">
        <v>413705.6</v>
      </c>
      <c r="D38" s="59"/>
      <c r="E38" s="31" t="s">
        <v>25</v>
      </c>
      <c r="F38" s="31" t="s">
        <v>25</v>
      </c>
      <c r="G38" s="31">
        <v>1104857.1000000001</v>
      </c>
      <c r="H38" s="31">
        <v>28758.92</v>
      </c>
      <c r="I38" s="31">
        <v>1369920.07</v>
      </c>
      <c r="J38" s="31">
        <v>1251522.32</v>
      </c>
      <c r="K38" s="31">
        <v>148642.63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58" t="s">
        <v>25</v>
      </c>
      <c r="D39" s="59"/>
      <c r="E39" s="31" t="s">
        <v>25</v>
      </c>
      <c r="F39" s="31" t="s">
        <v>25</v>
      </c>
      <c r="G39" s="31">
        <v>163256.79</v>
      </c>
      <c r="H39" s="31" t="s">
        <v>25</v>
      </c>
      <c r="I39" s="31">
        <v>157863.18</v>
      </c>
      <c r="J39" s="31">
        <v>157863.18</v>
      </c>
      <c r="K39" s="31">
        <v>5393.61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58" t="s">
        <v>25</v>
      </c>
      <c r="D40" s="59"/>
      <c r="E40" s="31" t="s">
        <v>25</v>
      </c>
      <c r="F40" s="31" t="s">
        <v>25</v>
      </c>
      <c r="G40" s="31">
        <v>291258.99</v>
      </c>
      <c r="H40" s="31" t="s">
        <v>25</v>
      </c>
      <c r="I40" s="31">
        <v>291258.99</v>
      </c>
      <c r="J40" s="31">
        <v>291258.99</v>
      </c>
      <c r="K40" s="31" t="s">
        <v>25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58">
        <v>75353547.379999995</v>
      </c>
      <c r="D41" s="59"/>
      <c r="E41" s="31" t="s">
        <v>25</v>
      </c>
      <c r="F41" s="31" t="s">
        <v>25</v>
      </c>
      <c r="G41" s="31">
        <v>1601526805.3900001</v>
      </c>
      <c r="H41" s="31" t="s">
        <v>25</v>
      </c>
      <c r="I41" s="31">
        <v>1676880352.77</v>
      </c>
      <c r="J41" s="31">
        <v>1676626724.21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58" t="s">
        <v>25</v>
      </c>
      <c r="D42" s="59"/>
      <c r="E42" s="31" t="s">
        <v>25</v>
      </c>
      <c r="F42" s="31" t="s">
        <v>25</v>
      </c>
      <c r="G42" s="31">
        <v>100000</v>
      </c>
      <c r="H42" s="31" t="s">
        <v>25</v>
      </c>
      <c r="I42" s="31">
        <v>100000</v>
      </c>
      <c r="J42" s="31">
        <v>100000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6.25" thickBot="1">
      <c r="A43" s="35" t="s">
        <v>27</v>
      </c>
      <c r="B43" s="36" t="s">
        <v>53</v>
      </c>
      <c r="C43" s="58" t="s">
        <v>25</v>
      </c>
      <c r="D43" s="59"/>
      <c r="E43" s="31" t="s">
        <v>25</v>
      </c>
      <c r="F43" s="31" t="s">
        <v>25</v>
      </c>
      <c r="G43" s="31">
        <v>26043151.809999999</v>
      </c>
      <c r="H43" s="31">
        <v>2119123.0699999998</v>
      </c>
      <c r="I43" s="31">
        <v>26043151.809999999</v>
      </c>
      <c r="J43" s="31">
        <v>26043151.809999999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7" thickTop="1" thickBot="1">
      <c r="A44" s="37" t="s">
        <v>42</v>
      </c>
      <c r="B44" s="38" t="s">
        <v>54</v>
      </c>
      <c r="C44" s="60">
        <v>76149407.700000003</v>
      </c>
      <c r="D44" s="61"/>
      <c r="E44" s="39" t="s">
        <v>25</v>
      </c>
      <c r="F44" s="39" t="s">
        <v>25</v>
      </c>
      <c r="G44" s="39">
        <v>1631921089.5999999</v>
      </c>
      <c r="H44" s="39">
        <v>2147881.9900000002</v>
      </c>
      <c r="I44" s="39">
        <v>1707761837.1300001</v>
      </c>
      <c r="J44" s="39">
        <v>1707000444.2</v>
      </c>
      <c r="K44" s="39">
        <v>308660.17</v>
      </c>
      <c r="L44" s="39" t="s">
        <v>25</v>
      </c>
      <c r="M44" s="39" t="s">
        <v>25</v>
      </c>
      <c r="N44" s="40">
        <v>76149407.700000003</v>
      </c>
      <c r="O44" s="39" t="s">
        <v>25</v>
      </c>
      <c r="P44" s="41" t="s">
        <v>25</v>
      </c>
      <c r="Q44" s="5"/>
    </row>
    <row r="45" spans="1:17" ht="26.25" thickTop="1">
      <c r="A45" s="35" t="s">
        <v>27</v>
      </c>
      <c r="B45" s="36" t="s">
        <v>55</v>
      </c>
      <c r="C45" s="58" t="s">
        <v>25</v>
      </c>
      <c r="D45" s="59"/>
      <c r="E45" s="31" t="s">
        <v>25</v>
      </c>
      <c r="F45" s="31" t="s">
        <v>25</v>
      </c>
      <c r="G45" s="31">
        <v>224385.18</v>
      </c>
      <c r="H45" s="31" t="s">
        <v>25</v>
      </c>
      <c r="I45" s="31">
        <v>224385.18</v>
      </c>
      <c r="J45" s="31" t="s">
        <v>25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>
      <c r="A46" s="35" t="s">
        <v>27</v>
      </c>
      <c r="B46" s="36" t="s">
        <v>56</v>
      </c>
      <c r="C46" s="58" t="s">
        <v>25</v>
      </c>
      <c r="D46" s="59"/>
      <c r="E46" s="31" t="s">
        <v>25</v>
      </c>
      <c r="F46" s="31" t="s">
        <v>25</v>
      </c>
      <c r="G46" s="31">
        <v>335336.57</v>
      </c>
      <c r="H46" s="31" t="s">
        <v>25</v>
      </c>
      <c r="I46" s="31">
        <v>335336.57</v>
      </c>
      <c r="J46" s="31" t="s">
        <v>25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>
      <c r="A47" s="35" t="s">
        <v>27</v>
      </c>
      <c r="B47" s="36" t="s">
        <v>57</v>
      </c>
      <c r="C47" s="58" t="s">
        <v>25</v>
      </c>
      <c r="D47" s="59"/>
      <c r="E47" s="31" t="s">
        <v>25</v>
      </c>
      <c r="F47" s="31" t="s">
        <v>25</v>
      </c>
      <c r="G47" s="31">
        <v>2850</v>
      </c>
      <c r="H47" s="31" t="s">
        <v>25</v>
      </c>
      <c r="I47" s="31">
        <v>2850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>
      <c r="A48" s="35" t="s">
        <v>27</v>
      </c>
      <c r="B48" s="36" t="s">
        <v>58</v>
      </c>
      <c r="C48" s="58" t="s">
        <v>25</v>
      </c>
      <c r="D48" s="59"/>
      <c r="E48" s="31" t="s">
        <v>25</v>
      </c>
      <c r="F48" s="31" t="s">
        <v>25</v>
      </c>
      <c r="G48" s="31">
        <v>882658.58</v>
      </c>
      <c r="H48" s="31" t="s">
        <v>25</v>
      </c>
      <c r="I48" s="31">
        <v>882658.58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58" t="s">
        <v>25</v>
      </c>
      <c r="D49" s="59"/>
      <c r="E49" s="31" t="s">
        <v>25</v>
      </c>
      <c r="F49" s="31" t="s">
        <v>25</v>
      </c>
      <c r="G49" s="31">
        <v>142586</v>
      </c>
      <c r="H49" s="31" t="s">
        <v>25</v>
      </c>
      <c r="I49" s="31">
        <v>142586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>
      <c r="A50" s="35" t="s">
        <v>27</v>
      </c>
      <c r="B50" s="36" t="s">
        <v>60</v>
      </c>
      <c r="C50" s="58">
        <v>21752.3</v>
      </c>
      <c r="D50" s="59"/>
      <c r="E50" s="31" t="s">
        <v>25</v>
      </c>
      <c r="F50" s="31" t="s">
        <v>25</v>
      </c>
      <c r="G50" s="31">
        <v>5360772.3</v>
      </c>
      <c r="H50" s="31" t="s">
        <v>25</v>
      </c>
      <c r="I50" s="31">
        <v>5355827.3899999997</v>
      </c>
      <c r="J50" s="31" t="s">
        <v>25</v>
      </c>
      <c r="K50" s="31">
        <v>26697.21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6.25" thickBot="1">
      <c r="A51" s="35" t="s">
        <v>27</v>
      </c>
      <c r="B51" s="36" t="s">
        <v>61</v>
      </c>
      <c r="C51" s="58" t="s">
        <v>25</v>
      </c>
      <c r="D51" s="59"/>
      <c r="E51" s="31" t="s">
        <v>25</v>
      </c>
      <c r="F51" s="31" t="s">
        <v>25</v>
      </c>
      <c r="G51" s="31">
        <v>15000</v>
      </c>
      <c r="H51" s="31" t="s">
        <v>25</v>
      </c>
      <c r="I51" s="31">
        <v>15000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7" thickTop="1" thickBot="1">
      <c r="A52" s="37" t="s">
        <v>42</v>
      </c>
      <c r="B52" s="38" t="s">
        <v>62</v>
      </c>
      <c r="C52" s="60">
        <v>21752.3</v>
      </c>
      <c r="D52" s="61"/>
      <c r="E52" s="39" t="s">
        <v>25</v>
      </c>
      <c r="F52" s="39" t="s">
        <v>25</v>
      </c>
      <c r="G52" s="39">
        <v>6963588.6299999999</v>
      </c>
      <c r="H52" s="39" t="s">
        <v>25</v>
      </c>
      <c r="I52" s="39">
        <v>6958643.7199999997</v>
      </c>
      <c r="J52" s="39" t="s">
        <v>25</v>
      </c>
      <c r="K52" s="39">
        <v>26697.21</v>
      </c>
      <c r="L52" s="39" t="s">
        <v>25</v>
      </c>
      <c r="M52" s="39" t="s">
        <v>25</v>
      </c>
      <c r="N52" s="40">
        <v>21752.3</v>
      </c>
      <c r="O52" s="39" t="s">
        <v>25</v>
      </c>
      <c r="P52" s="41" t="s">
        <v>25</v>
      </c>
      <c r="Q52" s="5"/>
    </row>
    <row r="53" spans="1:17" ht="26.25" thickTop="1">
      <c r="A53" s="35" t="s">
        <v>27</v>
      </c>
      <c r="B53" s="36" t="s">
        <v>63</v>
      </c>
      <c r="C53" s="58">
        <v>241672</v>
      </c>
      <c r="D53" s="59"/>
      <c r="E53" s="31" t="s">
        <v>25</v>
      </c>
      <c r="F53" s="31" t="s">
        <v>25</v>
      </c>
      <c r="G53" s="31">
        <v>515287.78</v>
      </c>
      <c r="H53" s="31" t="s">
        <v>25</v>
      </c>
      <c r="I53" s="31">
        <v>241672</v>
      </c>
      <c r="J53" s="31" t="s">
        <v>25</v>
      </c>
      <c r="K53" s="31">
        <v>515287.78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>
      <c r="A54" s="35" t="s">
        <v>27</v>
      </c>
      <c r="B54" s="36" t="s">
        <v>64</v>
      </c>
      <c r="C54" s="58">
        <v>100679918.04000001</v>
      </c>
      <c r="D54" s="59"/>
      <c r="E54" s="31" t="s">
        <v>25</v>
      </c>
      <c r="F54" s="31">
        <v>100679918.04000001</v>
      </c>
      <c r="G54" s="31">
        <v>18888238.739999998</v>
      </c>
      <c r="H54" s="31" t="s">
        <v>25</v>
      </c>
      <c r="I54" s="31">
        <v>3669720.07</v>
      </c>
      <c r="J54" s="31" t="s">
        <v>25</v>
      </c>
      <c r="K54" s="31">
        <v>115898436.70999999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>
      <c r="A55" s="35" t="s">
        <v>27</v>
      </c>
      <c r="B55" s="36" t="s">
        <v>65</v>
      </c>
      <c r="C55" s="58">
        <v>74089.88</v>
      </c>
      <c r="D55" s="59"/>
      <c r="E55" s="31" t="s">
        <v>25</v>
      </c>
      <c r="F55" s="31" t="s">
        <v>25</v>
      </c>
      <c r="G55" s="31" t="s">
        <v>25</v>
      </c>
      <c r="H55" s="31" t="s">
        <v>25</v>
      </c>
      <c r="I55" s="31">
        <v>74089.88</v>
      </c>
      <c r="J55" s="31" t="s">
        <v>25</v>
      </c>
      <c r="K55" s="31" t="s">
        <v>25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6.25" thickBot="1">
      <c r="A56" s="35" t="s">
        <v>27</v>
      </c>
      <c r="B56" s="36" t="s">
        <v>66</v>
      </c>
      <c r="C56" s="58">
        <v>29950</v>
      </c>
      <c r="D56" s="59"/>
      <c r="E56" s="31" t="s">
        <v>25</v>
      </c>
      <c r="F56" s="31" t="s">
        <v>25</v>
      </c>
      <c r="G56" s="31" t="s">
        <v>25</v>
      </c>
      <c r="H56" s="31" t="s">
        <v>25</v>
      </c>
      <c r="I56" s="31" t="s">
        <v>25</v>
      </c>
      <c r="J56" s="31" t="s">
        <v>25</v>
      </c>
      <c r="K56" s="31">
        <v>29950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7" thickTop="1" thickBot="1">
      <c r="A57" s="37" t="s">
        <v>42</v>
      </c>
      <c r="B57" s="38" t="s">
        <v>67</v>
      </c>
      <c r="C57" s="60">
        <v>101025629.92</v>
      </c>
      <c r="D57" s="61"/>
      <c r="E57" s="39" t="s">
        <v>25</v>
      </c>
      <c r="F57" s="39">
        <v>100679918.04000001</v>
      </c>
      <c r="G57" s="39">
        <v>19403526.52</v>
      </c>
      <c r="H57" s="39" t="s">
        <v>25</v>
      </c>
      <c r="I57" s="39">
        <v>3985481.95</v>
      </c>
      <c r="J57" s="39" t="s">
        <v>25</v>
      </c>
      <c r="K57" s="39">
        <v>116443674.48999999</v>
      </c>
      <c r="L57" s="39" t="s">
        <v>25</v>
      </c>
      <c r="M57" s="39" t="s">
        <v>25</v>
      </c>
      <c r="N57" s="40">
        <v>101025629.92</v>
      </c>
      <c r="O57" s="39" t="s">
        <v>25</v>
      </c>
      <c r="P57" s="41">
        <v>100679918.04000001</v>
      </c>
      <c r="Q57" s="5"/>
    </row>
    <row r="58" spans="1:17" ht="27" thickTop="1" thickBot="1">
      <c r="A58" s="35" t="s">
        <v>27</v>
      </c>
      <c r="B58" s="36" t="s">
        <v>68</v>
      </c>
      <c r="C58" s="58" t="s">
        <v>25</v>
      </c>
      <c r="D58" s="59"/>
      <c r="E58" s="31" t="s">
        <v>25</v>
      </c>
      <c r="F58" s="31" t="s">
        <v>25</v>
      </c>
      <c r="G58" s="31">
        <v>6100526.7999999998</v>
      </c>
      <c r="H58" s="31" t="s">
        <v>25</v>
      </c>
      <c r="I58" s="31">
        <v>6100526.7999999998</v>
      </c>
      <c r="J58" s="31" t="s">
        <v>25</v>
      </c>
      <c r="K58" s="31" t="s">
        <v>25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7" thickTop="1" thickBot="1">
      <c r="A59" s="37" t="s">
        <v>42</v>
      </c>
      <c r="B59" s="38" t="s">
        <v>69</v>
      </c>
      <c r="C59" s="60" t="s">
        <v>25</v>
      </c>
      <c r="D59" s="61"/>
      <c r="E59" s="39" t="s">
        <v>25</v>
      </c>
      <c r="F59" s="39" t="s">
        <v>25</v>
      </c>
      <c r="G59" s="39">
        <v>6100526.7999999998</v>
      </c>
      <c r="H59" s="39" t="s">
        <v>25</v>
      </c>
      <c r="I59" s="39">
        <v>6100526.7999999998</v>
      </c>
      <c r="J59" s="39" t="s">
        <v>25</v>
      </c>
      <c r="K59" s="39" t="s">
        <v>25</v>
      </c>
      <c r="L59" s="39" t="s">
        <v>25</v>
      </c>
      <c r="M59" s="39" t="s">
        <v>25</v>
      </c>
      <c r="N59" s="40" t="s">
        <v>25</v>
      </c>
      <c r="O59" s="39" t="s">
        <v>25</v>
      </c>
      <c r="P59" s="41" t="s">
        <v>25</v>
      </c>
      <c r="Q59" s="5"/>
    </row>
    <row r="60" spans="1:17" ht="26.25" thickTop="1">
      <c r="A60" s="35" t="s">
        <v>27</v>
      </c>
      <c r="B60" s="36" t="s">
        <v>70</v>
      </c>
      <c r="C60" s="58">
        <v>13409</v>
      </c>
      <c r="D60" s="59"/>
      <c r="E60" s="31" t="s">
        <v>25</v>
      </c>
      <c r="F60" s="31" t="s">
        <v>25</v>
      </c>
      <c r="G60" s="31">
        <v>21598.87</v>
      </c>
      <c r="H60" s="31" t="s">
        <v>25</v>
      </c>
      <c r="I60" s="31">
        <v>11944</v>
      </c>
      <c r="J60" s="31" t="s">
        <v>25</v>
      </c>
      <c r="K60" s="31">
        <v>23063.87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>
      <c r="A61" s="35" t="s">
        <v>27</v>
      </c>
      <c r="B61" s="36" t="s">
        <v>71</v>
      </c>
      <c r="C61" s="58">
        <v>1294668.23</v>
      </c>
      <c r="D61" s="59"/>
      <c r="E61" s="31" t="s">
        <v>25</v>
      </c>
      <c r="F61" s="31" t="s">
        <v>25</v>
      </c>
      <c r="G61" s="31">
        <v>504986.24</v>
      </c>
      <c r="H61" s="31" t="s">
        <v>25</v>
      </c>
      <c r="I61" s="31">
        <v>1124931.76</v>
      </c>
      <c r="J61" s="31" t="s">
        <v>25</v>
      </c>
      <c r="K61" s="31">
        <v>674722.71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5.5">
      <c r="A62" s="35" t="s">
        <v>27</v>
      </c>
      <c r="B62" s="36" t="s">
        <v>72</v>
      </c>
      <c r="C62" s="58">
        <v>29015.37</v>
      </c>
      <c r="D62" s="59"/>
      <c r="E62" s="31" t="s">
        <v>25</v>
      </c>
      <c r="F62" s="31" t="s">
        <v>25</v>
      </c>
      <c r="G62" s="31">
        <v>59385</v>
      </c>
      <c r="H62" s="31" t="s">
        <v>25</v>
      </c>
      <c r="I62" s="31">
        <v>59385</v>
      </c>
      <c r="J62" s="31" t="s">
        <v>25</v>
      </c>
      <c r="K62" s="31">
        <v>29015.37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>
      <c r="A63" s="35" t="s">
        <v>27</v>
      </c>
      <c r="B63" s="36" t="s">
        <v>73</v>
      </c>
      <c r="C63" s="58">
        <v>3990.31</v>
      </c>
      <c r="D63" s="59"/>
      <c r="E63" s="31" t="s">
        <v>25</v>
      </c>
      <c r="F63" s="31" t="s">
        <v>25</v>
      </c>
      <c r="G63" s="31">
        <v>34570.639999999999</v>
      </c>
      <c r="H63" s="31" t="s">
        <v>25</v>
      </c>
      <c r="I63" s="31">
        <v>37913.26</v>
      </c>
      <c r="J63" s="31" t="s">
        <v>25</v>
      </c>
      <c r="K63" s="31">
        <v>647.69000000000005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>
      <c r="A64" s="35" t="s">
        <v>27</v>
      </c>
      <c r="B64" s="36" t="s">
        <v>74</v>
      </c>
      <c r="C64" s="58">
        <v>202573.83</v>
      </c>
      <c r="D64" s="59"/>
      <c r="E64" s="31" t="s">
        <v>25</v>
      </c>
      <c r="F64" s="31" t="s">
        <v>25</v>
      </c>
      <c r="G64" s="31" t="s">
        <v>25</v>
      </c>
      <c r="H64" s="31" t="s">
        <v>25</v>
      </c>
      <c r="I64" s="31">
        <v>202354.35</v>
      </c>
      <c r="J64" s="31" t="s">
        <v>25</v>
      </c>
      <c r="K64" s="31">
        <v>219.48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6.25" thickBot="1">
      <c r="A65" s="35" t="s">
        <v>27</v>
      </c>
      <c r="B65" s="36" t="s">
        <v>75</v>
      </c>
      <c r="C65" s="58">
        <v>209331.02</v>
      </c>
      <c r="D65" s="59"/>
      <c r="E65" s="31" t="s">
        <v>25</v>
      </c>
      <c r="F65" s="31" t="s">
        <v>25</v>
      </c>
      <c r="G65" s="31">
        <v>90.08</v>
      </c>
      <c r="H65" s="31" t="s">
        <v>25</v>
      </c>
      <c r="I65" s="31">
        <v>208302.54</v>
      </c>
      <c r="J65" s="31" t="s">
        <v>25</v>
      </c>
      <c r="K65" s="31">
        <v>1118.56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>
      <c r="A66" s="37" t="s">
        <v>42</v>
      </c>
      <c r="B66" s="38" t="s">
        <v>76</v>
      </c>
      <c r="C66" s="60">
        <v>1752987.76</v>
      </c>
      <c r="D66" s="61"/>
      <c r="E66" s="39" t="s">
        <v>25</v>
      </c>
      <c r="F66" s="39" t="s">
        <v>25</v>
      </c>
      <c r="G66" s="39">
        <v>620630.82999999996</v>
      </c>
      <c r="H66" s="39" t="s">
        <v>25</v>
      </c>
      <c r="I66" s="39">
        <v>1644830.91</v>
      </c>
      <c r="J66" s="39" t="s">
        <v>25</v>
      </c>
      <c r="K66" s="39">
        <v>728787.68</v>
      </c>
      <c r="L66" s="39" t="s">
        <v>25</v>
      </c>
      <c r="M66" s="39" t="s">
        <v>25</v>
      </c>
      <c r="N66" s="40">
        <v>1752987.76</v>
      </c>
      <c r="O66" s="39" t="s">
        <v>25</v>
      </c>
      <c r="P66" s="41" t="s">
        <v>25</v>
      </c>
      <c r="Q66" s="5"/>
    </row>
    <row r="67" spans="1:17" ht="13.5" customHeight="1">
      <c r="A67" s="94" t="s">
        <v>77</v>
      </c>
      <c r="B67" s="95"/>
      <c r="C67" s="60">
        <v>9980157780.9799995</v>
      </c>
      <c r="D67" s="61"/>
      <c r="E67" s="39">
        <v>9234016059.6000004</v>
      </c>
      <c r="F67" s="39">
        <v>152652026.22999999</v>
      </c>
      <c r="G67" s="39">
        <v>4319034790.0100002</v>
      </c>
      <c r="H67" s="39">
        <v>2147881.9900000002</v>
      </c>
      <c r="I67" s="39">
        <v>3386347990.9499998</v>
      </c>
      <c r="J67" s="39">
        <v>1707000444.2</v>
      </c>
      <c r="K67" s="39">
        <v>10912844580.040001</v>
      </c>
      <c r="L67" s="39">
        <f>L33</f>
        <v>9395499790.4200001</v>
      </c>
      <c r="M67" s="39">
        <v>50483764.090000004</v>
      </c>
      <c r="N67" s="40">
        <f>C67</f>
        <v>9980157780.9799995</v>
      </c>
      <c r="O67" s="39">
        <v>9234016059.6000004</v>
      </c>
      <c r="P67" s="41">
        <v>152652026.22999999</v>
      </c>
      <c r="Q67" s="5"/>
    </row>
    <row r="68" spans="1:17" ht="15" customHeight="1">
      <c r="A68" s="42"/>
      <c r="B68" s="43"/>
      <c r="C68" s="86"/>
      <c r="D68" s="87"/>
      <c r="E68" s="44"/>
      <c r="F68" s="44"/>
      <c r="G68" s="39"/>
      <c r="H68" s="44"/>
      <c r="I68" s="39"/>
      <c r="J68" s="44"/>
      <c r="K68" s="39"/>
      <c r="L68" s="44"/>
      <c r="M68" s="44"/>
      <c r="N68" s="39"/>
      <c r="O68" s="44"/>
      <c r="P68" s="45"/>
      <c r="Q68" s="46"/>
    </row>
    <row r="69" spans="1:17" ht="28.5">
      <c r="A69" s="47" t="s">
        <v>78</v>
      </c>
      <c r="B69" s="48" t="s">
        <v>79</v>
      </c>
      <c r="C69" s="88"/>
      <c r="D69" s="89"/>
      <c r="E69" s="44" t="s">
        <v>26</v>
      </c>
      <c r="F69" s="44" t="s">
        <v>26</v>
      </c>
      <c r="G69" s="49"/>
      <c r="H69" s="44" t="s">
        <v>26</v>
      </c>
      <c r="I69" s="49"/>
      <c r="J69" s="44" t="s">
        <v>26</v>
      </c>
      <c r="K69" s="49"/>
      <c r="L69" s="44" t="s">
        <v>26</v>
      </c>
      <c r="M69" s="44" t="s">
        <v>26</v>
      </c>
      <c r="N69" s="49"/>
      <c r="O69" s="44" t="s">
        <v>26</v>
      </c>
      <c r="P69" s="45" t="s">
        <v>26</v>
      </c>
      <c r="Q69" s="46"/>
    </row>
    <row r="70" spans="1:17" ht="15" customHeight="1">
      <c r="A70" s="50"/>
      <c r="B70" s="43"/>
      <c r="C70" s="86"/>
      <c r="D70" s="87"/>
      <c r="E70" s="44"/>
      <c r="F70" s="44"/>
      <c r="G70" s="39"/>
      <c r="H70" s="44"/>
      <c r="I70" s="39"/>
      <c r="J70" s="44"/>
      <c r="K70" s="39"/>
      <c r="L70" s="44"/>
      <c r="M70" s="44"/>
      <c r="N70" s="39"/>
      <c r="O70" s="44"/>
      <c r="P70" s="45"/>
      <c r="Q70" s="46"/>
    </row>
    <row r="71" spans="1:17" ht="28.5">
      <c r="A71" s="47" t="s">
        <v>80</v>
      </c>
      <c r="B71" s="48" t="s">
        <v>81</v>
      </c>
      <c r="C71" s="90"/>
      <c r="D71" s="91"/>
      <c r="E71" s="51" t="s">
        <v>26</v>
      </c>
      <c r="F71" s="51" t="s">
        <v>26</v>
      </c>
      <c r="G71" s="52"/>
      <c r="H71" s="51" t="s">
        <v>26</v>
      </c>
      <c r="I71" s="52"/>
      <c r="J71" s="51" t="s">
        <v>26</v>
      </c>
      <c r="K71" s="52"/>
      <c r="L71" s="51" t="s">
        <v>26</v>
      </c>
      <c r="M71" s="51" t="s">
        <v>26</v>
      </c>
      <c r="N71" s="52"/>
      <c r="O71" s="51" t="s">
        <v>26</v>
      </c>
      <c r="P71" s="53" t="s">
        <v>26</v>
      </c>
      <c r="Q71" s="46"/>
    </row>
    <row r="72" spans="1:17" ht="1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>
      <c r="A73" s="46"/>
      <c r="B73" s="46"/>
      <c r="C73" s="46"/>
      <c r="D73" s="46"/>
      <c r="E73" s="46"/>
      <c r="F73" s="46"/>
      <c r="G73" s="46"/>
      <c r="H73" s="46"/>
      <c r="I73" s="5"/>
    </row>
    <row r="74" spans="1:17" ht="12.95" customHeight="1">
      <c r="A74" s="54" t="s">
        <v>82</v>
      </c>
      <c r="B74" s="55"/>
      <c r="C74" s="55"/>
      <c r="D74" s="55"/>
      <c r="E74" s="55"/>
      <c r="F74" s="55"/>
      <c r="G74" s="55"/>
      <c r="H74" s="46"/>
      <c r="I74" s="5"/>
    </row>
    <row r="75" spans="1:17" ht="15" customHeight="1">
      <c r="A75" s="56"/>
      <c r="B75" s="56"/>
      <c r="C75" s="56"/>
      <c r="D75" s="56"/>
      <c r="E75" s="56"/>
      <c r="F75" s="56"/>
      <c r="G75" s="56"/>
      <c r="H75" s="46"/>
      <c r="I75" s="5"/>
    </row>
    <row r="76" spans="1:17" hidden="1">
      <c r="A76" s="57"/>
      <c r="B76" s="57"/>
      <c r="C76" s="57"/>
      <c r="D76" s="57"/>
      <c r="E76" s="57"/>
      <c r="F76" s="57"/>
      <c r="G76" s="57"/>
      <c r="H76" s="57"/>
      <c r="I76" s="5"/>
    </row>
    <row r="77" spans="1:17" ht="18.75" customHeight="1">
      <c r="A77" s="84" t="s">
        <v>12</v>
      </c>
      <c r="B77" s="92" t="s">
        <v>83</v>
      </c>
      <c r="C77" s="92" t="s">
        <v>84</v>
      </c>
      <c r="D77" s="93"/>
      <c r="E77" s="92" t="s">
        <v>85</v>
      </c>
      <c r="F77" s="93"/>
      <c r="G77" s="76" t="s">
        <v>86</v>
      </c>
      <c r="H77" s="77"/>
      <c r="I77" s="5"/>
    </row>
    <row r="78" spans="1:17" ht="41.25" customHeight="1">
      <c r="A78" s="85"/>
      <c r="B78" s="93"/>
      <c r="C78" s="24" t="s">
        <v>87</v>
      </c>
      <c r="D78" s="24" t="s">
        <v>88</v>
      </c>
      <c r="E78" s="24" t="s">
        <v>89</v>
      </c>
      <c r="F78" s="24" t="s">
        <v>90</v>
      </c>
      <c r="G78" s="24" t="s">
        <v>91</v>
      </c>
      <c r="H78" s="19" t="s">
        <v>92</v>
      </c>
      <c r="I78" s="5"/>
    </row>
    <row r="79" spans="1:17" ht="15" customHeight="1" thickBot="1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22">
        <v>6</v>
      </c>
      <c r="G79" s="29">
        <v>7</v>
      </c>
      <c r="H79" s="23">
        <v>8</v>
      </c>
      <c r="I79" s="5"/>
    </row>
    <row r="80" spans="1:17" ht="39" customHeight="1">
      <c r="A80" s="96" t="s">
        <v>93</v>
      </c>
      <c r="B80" s="97">
        <v>3750276.53</v>
      </c>
      <c r="C80" s="96" t="s">
        <v>94</v>
      </c>
      <c r="D80" s="96" t="s">
        <v>94</v>
      </c>
      <c r="E80" s="98">
        <v>4708007297</v>
      </c>
      <c r="F80" s="99" t="s">
        <v>95</v>
      </c>
      <c r="G80" s="96" t="s">
        <v>96</v>
      </c>
      <c r="H80" s="100" t="s">
        <v>97</v>
      </c>
      <c r="I80" s="5"/>
    </row>
    <row r="81" spans="1:9" ht="14.1" customHeight="1">
      <c r="A81" s="101" t="s">
        <v>93</v>
      </c>
      <c r="B81" s="102">
        <f>6618050.42+622365.34+1139001.02</f>
        <v>8379416.7799999993</v>
      </c>
      <c r="C81" s="96" t="s">
        <v>94</v>
      </c>
      <c r="D81" s="96" t="s">
        <v>94</v>
      </c>
      <c r="E81" s="103">
        <v>4708002820</v>
      </c>
      <c r="F81" s="104" t="s">
        <v>98</v>
      </c>
      <c r="G81" s="101" t="s">
        <v>96</v>
      </c>
      <c r="H81" s="105" t="s">
        <v>97</v>
      </c>
      <c r="I81" s="5"/>
    </row>
    <row r="82" spans="1:9" ht="15" hidden="1" customHeight="1">
      <c r="A82" s="101" t="s">
        <v>93</v>
      </c>
      <c r="B82" s="102">
        <v>3110772.15</v>
      </c>
      <c r="C82" s="96" t="s">
        <v>94</v>
      </c>
      <c r="D82" s="96" t="s">
        <v>94</v>
      </c>
      <c r="E82" s="103">
        <v>7709383613</v>
      </c>
      <c r="F82" s="106" t="s">
        <v>99</v>
      </c>
      <c r="G82" s="101" t="s">
        <v>96</v>
      </c>
      <c r="H82" s="105" t="s">
        <v>97</v>
      </c>
      <c r="I82" s="5"/>
    </row>
    <row r="83" spans="1:9" ht="15" hidden="1" customHeight="1">
      <c r="A83" s="101" t="s">
        <v>93</v>
      </c>
      <c r="B83" s="102">
        <v>2438794.5</v>
      </c>
      <c r="C83" s="96" t="s">
        <v>94</v>
      </c>
      <c r="D83" s="96" t="s">
        <v>94</v>
      </c>
      <c r="E83" s="103">
        <v>4708005349</v>
      </c>
      <c r="F83" s="107" t="s">
        <v>100</v>
      </c>
      <c r="G83" s="101" t="s">
        <v>96</v>
      </c>
      <c r="H83" s="105" t="s">
        <v>97</v>
      </c>
      <c r="I83" s="5"/>
    </row>
    <row r="84" spans="1:9" ht="15" hidden="1" customHeight="1">
      <c r="A84" s="101" t="s">
        <v>93</v>
      </c>
      <c r="B84" s="102">
        <v>1235043.6399999999</v>
      </c>
      <c r="C84" s="96" t="s">
        <v>94</v>
      </c>
      <c r="D84" s="96" t="s">
        <v>94</v>
      </c>
      <c r="E84" s="103">
        <v>4708005821</v>
      </c>
      <c r="F84" s="106" t="s">
        <v>101</v>
      </c>
      <c r="G84" s="101" t="s">
        <v>96</v>
      </c>
      <c r="H84" s="105" t="s">
        <v>97</v>
      </c>
      <c r="I84" s="5"/>
    </row>
    <row r="85" spans="1:9">
      <c r="A85" s="108" t="s">
        <v>93</v>
      </c>
      <c r="B85" s="109">
        <v>1266348.18</v>
      </c>
      <c r="C85" s="108" t="s">
        <v>94</v>
      </c>
      <c r="D85" s="108" t="s">
        <v>94</v>
      </c>
      <c r="E85" s="110">
        <v>7806107305</v>
      </c>
      <c r="F85" s="111" t="s">
        <v>102</v>
      </c>
      <c r="G85" s="101" t="s">
        <v>96</v>
      </c>
      <c r="H85" s="105" t="s">
        <v>97</v>
      </c>
    </row>
    <row r="86" spans="1:9" ht="24.75">
      <c r="A86" s="101" t="s">
        <v>103</v>
      </c>
      <c r="B86" s="102">
        <v>3422369.75</v>
      </c>
      <c r="C86" s="96" t="s">
        <v>94</v>
      </c>
      <c r="D86" s="96" t="s">
        <v>94</v>
      </c>
      <c r="E86" s="103">
        <v>5306007186</v>
      </c>
      <c r="F86" s="106" t="s">
        <v>104</v>
      </c>
      <c r="G86" s="101" t="s">
        <v>96</v>
      </c>
      <c r="H86" s="105" t="s">
        <v>97</v>
      </c>
    </row>
    <row r="87" spans="1:9" ht="48.75">
      <c r="A87" s="101" t="s">
        <v>103</v>
      </c>
      <c r="B87" s="102">
        <v>1980200.72</v>
      </c>
      <c r="C87" s="101" t="s">
        <v>105</v>
      </c>
      <c r="D87" s="101" t="s">
        <v>105</v>
      </c>
      <c r="E87" s="103">
        <v>4708021245</v>
      </c>
      <c r="F87" s="106" t="s">
        <v>106</v>
      </c>
      <c r="G87" s="101" t="s">
        <v>96</v>
      </c>
      <c r="H87" s="105" t="s">
        <v>97</v>
      </c>
    </row>
    <row r="88" spans="1:9">
      <c r="A88" s="101" t="s">
        <v>93</v>
      </c>
      <c r="B88" s="102">
        <f>4806337.76+1081441.62</f>
        <v>5887779.3799999999</v>
      </c>
      <c r="C88" s="96" t="s">
        <v>94</v>
      </c>
      <c r="D88" s="96" t="s">
        <v>94</v>
      </c>
      <c r="E88" s="101" t="s">
        <v>107</v>
      </c>
      <c r="F88" s="107"/>
      <c r="G88" s="101" t="s">
        <v>96</v>
      </c>
      <c r="H88" s="105" t="s">
        <v>97</v>
      </c>
    </row>
    <row r="89" spans="1:9">
      <c r="A89" s="96" t="s">
        <v>108</v>
      </c>
      <c r="B89" s="97">
        <v>15338075.34</v>
      </c>
      <c r="C89" s="96" t="s">
        <v>94</v>
      </c>
      <c r="D89" s="96" t="s">
        <v>94</v>
      </c>
      <c r="E89" s="98">
        <v>4708007297</v>
      </c>
      <c r="F89" s="99" t="s">
        <v>95</v>
      </c>
      <c r="G89" s="96" t="s">
        <v>96</v>
      </c>
      <c r="H89" s="100" t="s">
        <v>97</v>
      </c>
    </row>
    <row r="90" spans="1:9">
      <c r="A90" s="96" t="s">
        <v>108</v>
      </c>
      <c r="B90" s="102" t="s">
        <v>109</v>
      </c>
      <c r="C90" s="96" t="s">
        <v>94</v>
      </c>
      <c r="D90" s="96" t="s">
        <v>94</v>
      </c>
      <c r="E90" s="103">
        <v>4708002820</v>
      </c>
      <c r="F90" s="104" t="s">
        <v>98</v>
      </c>
      <c r="G90" s="101" t="s">
        <v>96</v>
      </c>
      <c r="H90" s="105" t="s">
        <v>97</v>
      </c>
    </row>
    <row r="91" spans="1:9" ht="36.75">
      <c r="A91" s="96" t="s">
        <v>108</v>
      </c>
      <c r="B91" s="102">
        <v>6758623.4199999999</v>
      </c>
      <c r="C91" s="96" t="s">
        <v>94</v>
      </c>
      <c r="D91" s="96" t="s">
        <v>94</v>
      </c>
      <c r="E91" s="103">
        <v>7709383613</v>
      </c>
      <c r="F91" s="106" t="s">
        <v>99</v>
      </c>
      <c r="G91" s="101" t="s">
        <v>96</v>
      </c>
      <c r="H91" s="105" t="s">
        <v>97</v>
      </c>
    </row>
    <row r="92" spans="1:9" ht="24.75">
      <c r="A92" s="96" t="s">
        <v>108</v>
      </c>
      <c r="B92" s="102">
        <v>6094574.8499999996</v>
      </c>
      <c r="C92" s="96" t="s">
        <v>94</v>
      </c>
      <c r="D92" s="96" t="s">
        <v>94</v>
      </c>
      <c r="E92" s="103">
        <v>4708005821</v>
      </c>
      <c r="F92" s="106" t="s">
        <v>101</v>
      </c>
      <c r="G92" s="101" t="s">
        <v>96</v>
      </c>
      <c r="H92" s="105" t="s">
        <v>97</v>
      </c>
    </row>
    <row r="93" spans="1:9">
      <c r="A93" s="96" t="s">
        <v>108</v>
      </c>
      <c r="B93" s="102">
        <v>3271126.68</v>
      </c>
      <c r="C93" s="96" t="s">
        <v>94</v>
      </c>
      <c r="D93" s="96" t="s">
        <v>94</v>
      </c>
      <c r="E93" s="110">
        <v>7806107305</v>
      </c>
      <c r="F93" s="111" t="s">
        <v>102</v>
      </c>
      <c r="G93" s="101" t="s">
        <v>96</v>
      </c>
      <c r="H93" s="105" t="s">
        <v>97</v>
      </c>
    </row>
    <row r="94" spans="1:9" ht="36.75">
      <c r="A94" s="96" t="s">
        <v>108</v>
      </c>
      <c r="B94" s="102">
        <v>3605381.06</v>
      </c>
      <c r="C94" s="96" t="s">
        <v>94</v>
      </c>
      <c r="D94" s="96" t="s">
        <v>94</v>
      </c>
      <c r="E94" s="103">
        <v>4708012924</v>
      </c>
      <c r="F94" s="106" t="s">
        <v>110</v>
      </c>
      <c r="G94" s="101" t="s">
        <v>96</v>
      </c>
      <c r="H94" s="105" t="s">
        <v>97</v>
      </c>
    </row>
    <row r="95" spans="1:9">
      <c r="A95" s="96" t="s">
        <v>108</v>
      </c>
      <c r="B95" s="102">
        <v>2574279.63</v>
      </c>
      <c r="C95" s="96" t="s">
        <v>94</v>
      </c>
      <c r="D95" s="96" t="s">
        <v>94</v>
      </c>
      <c r="E95" s="103">
        <v>4708006455</v>
      </c>
      <c r="F95" s="106" t="s">
        <v>111</v>
      </c>
      <c r="G95" s="101" t="s">
        <v>96</v>
      </c>
      <c r="H95" s="105" t="s">
        <v>97</v>
      </c>
    </row>
    <row r="96" spans="1:9" ht="36.75">
      <c r="A96" s="96" t="s">
        <v>108</v>
      </c>
      <c r="B96" s="102">
        <v>1067984</v>
      </c>
      <c r="C96" s="96" t="s">
        <v>94</v>
      </c>
      <c r="D96" s="96" t="s">
        <v>94</v>
      </c>
      <c r="E96" s="103">
        <v>4715025554</v>
      </c>
      <c r="F96" s="106" t="s">
        <v>112</v>
      </c>
      <c r="G96" s="101" t="s">
        <v>96</v>
      </c>
      <c r="H96" s="105" t="s">
        <v>97</v>
      </c>
    </row>
    <row r="97" spans="1:8" ht="24.75">
      <c r="A97" s="96" t="s">
        <v>108</v>
      </c>
      <c r="B97" s="102">
        <v>6900385.9500000002</v>
      </c>
      <c r="C97" s="96" t="s">
        <v>94</v>
      </c>
      <c r="D97" s="96" t="s">
        <v>94</v>
      </c>
      <c r="E97" s="103">
        <v>5306007186</v>
      </c>
      <c r="F97" s="106" t="s">
        <v>104</v>
      </c>
      <c r="G97" s="101" t="s">
        <v>96</v>
      </c>
      <c r="H97" s="105" t="s">
        <v>97</v>
      </c>
    </row>
    <row r="98" spans="1:8" ht="48.75">
      <c r="A98" s="96" t="s">
        <v>108</v>
      </c>
      <c r="B98" s="102">
        <v>1894393.44</v>
      </c>
      <c r="C98" s="101" t="s">
        <v>105</v>
      </c>
      <c r="D98" s="101" t="s">
        <v>105</v>
      </c>
      <c r="E98" s="103">
        <v>4708021245</v>
      </c>
      <c r="F98" s="106" t="s">
        <v>106</v>
      </c>
      <c r="G98" s="101" t="s">
        <v>96</v>
      </c>
      <c r="H98" s="105" t="s">
        <v>97</v>
      </c>
    </row>
    <row r="99" spans="1:8">
      <c r="A99" s="96" t="s">
        <v>108</v>
      </c>
      <c r="B99" s="102">
        <v>27232415.350000001</v>
      </c>
      <c r="C99" s="96" t="s">
        <v>94</v>
      </c>
      <c r="D99" s="96" t="s">
        <v>94</v>
      </c>
      <c r="E99" s="101" t="s">
        <v>107</v>
      </c>
      <c r="F99" s="107"/>
      <c r="G99" s="101" t="s">
        <v>96</v>
      </c>
      <c r="H99" s="105" t="s">
        <v>97</v>
      </c>
    </row>
  </sheetData>
  <mergeCells count="80">
    <mergeCell ref="A67:B67"/>
    <mergeCell ref="A77:A78"/>
    <mergeCell ref="B77:B78"/>
    <mergeCell ref="C67:D67"/>
    <mergeCell ref="C66:D66"/>
    <mergeCell ref="C68:D68"/>
    <mergeCell ref="C69:D69"/>
    <mergeCell ref="C70:D70"/>
    <mergeCell ref="C71:D71"/>
    <mergeCell ref="C77:D77"/>
    <mergeCell ref="E77:F77"/>
    <mergeCell ref="G77:H77"/>
    <mergeCell ref="C58:D58"/>
    <mergeCell ref="C59:D59"/>
    <mergeCell ref="C60:D60"/>
    <mergeCell ref="C61:D61"/>
    <mergeCell ref="C62:D62"/>
    <mergeCell ref="C63:D63"/>
    <mergeCell ref="C64:D64"/>
    <mergeCell ref="C65:D65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6:D56"/>
    <mergeCell ref="C57:D57"/>
    <mergeCell ref="C53:D53"/>
    <mergeCell ref="C54:D54"/>
    <mergeCell ref="C55:D55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AE1D2C-2423-48E3-9C4F-FF9676FA5E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2020-03-25T06:15:41Z</cp:lastPrinted>
  <dcterms:created xsi:type="dcterms:W3CDTF">2020-03-24T14:01:38Z</dcterms:created>
  <dcterms:modified xsi:type="dcterms:W3CDTF">2020-03-25T06:18:24Z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